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43" i="3"/>
  <c r="E43"/>
  <c r="N43"/>
  <c r="L43"/>
  <c r="G18" i="5"/>
  <c r="F18"/>
  <c r="E18"/>
  <c r="W41" i="3"/>
  <c r="E41"/>
  <c r="N41"/>
  <c r="L41"/>
  <c r="G17" i="5"/>
  <c r="F17"/>
  <c r="E17"/>
  <c r="W39" i="3"/>
  <c r="E39"/>
  <c r="N39"/>
  <c r="L39"/>
  <c r="N38"/>
  <c r="L38"/>
  <c r="N37"/>
  <c r="L37"/>
  <c r="G15" i="5"/>
  <c r="F15"/>
  <c r="E15"/>
  <c r="W33" i="3"/>
  <c r="E33"/>
  <c r="N33"/>
  <c r="L33"/>
  <c r="G14" i="5"/>
  <c r="F14"/>
  <c r="E14"/>
  <c r="W31" i="3"/>
  <c r="E31"/>
  <c r="N31"/>
  <c r="L31"/>
  <c r="N30"/>
  <c r="L30"/>
  <c r="N29"/>
  <c r="L29"/>
  <c r="G13" i="5"/>
  <c r="F13"/>
  <c r="E13"/>
  <c r="W26" i="3"/>
  <c r="E26"/>
  <c r="N26"/>
  <c r="L26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<sst xmlns="http://schemas.openxmlformats.org/spreadsheetml/2006/main" count="377" uniqueCount="210">
  <si>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</si>
  <si>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</si>
  <si>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</si>
  <si>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</si>
  <si>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</si>
  <si>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</si>
  <si>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</si>
  <si>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</si>
  <si>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</si>
  <si>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</si>
  <si>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</si>
  <si>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</si>
  <si>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</si>
  <si>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</si>
  <si>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</si>
  <si>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</si>
  <si>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</si>
  <si>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</si>
  <si>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</si>
  <si>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</si>
  <si>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</si>
  <si>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</si>
  <si>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</si>
  <si>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</si>
  <si>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</si>
  <si>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</si>
  <si>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</si>
  <si>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</si>
  <si>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</si>
  <si>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</si>
  <si>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</si>
  <si>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</si>
  <si>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</si>
  <si>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</si>
  <si>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</si>
  <si>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</si>
  <si>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</si>
  <si>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</si>
  <si>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</si>
  <si>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</si>
  <si>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</si>
  <si>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</si>
  <si>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</si>
  <si>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</si>
  <si>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</si>
  <si>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</si>
  <si>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</si>
  <si>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</si>
  <si>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</si>
  <si>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</si>
  <si>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</si>
  <si>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</si>
  <si>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</si>
  <si>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</si>
  <si>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</si>
  <si>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</si>
  <si>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</si>
  <si>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</si>
  <si>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</si>
  <si>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</si>
  <si>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</si>
  <si>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</si>
  <si>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</si>
  <si>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</si>
  <si>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</si>
  <si>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</si>
  <si>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</si>
  <si>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</si>
  <si>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</si>
  <si>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</si>
  <si>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</si>
  <si>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</si>
  <si>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</si>
  <si>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</si>
  <si>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</si>
  <si>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</si>
  <si>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</si>
  <si>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</si>
  <si>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</si>
  <si>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</si>
  <si>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</si>
  <si>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</si>
  <si>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</si>
  <si>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</si>
  <si>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</si>
  <si>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</si>
  <si>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</si>
  <si>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</si>
  <si>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</si>
  <si>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</si>
  <si>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</si>
  <si>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</si>
  <si>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</si>
  <si>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</si>
  <si>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</si>
  <si>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</si>
  <si>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</si>
  <si>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</si>
  <si>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</si>
  <si>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</si>
  <si>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</si>
  <si>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</si>
  <si>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</si>
  <si>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</si>
  <si>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</si>
  <si>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</si>
  <si>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</si>
  <si>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</si>
  <si>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</si>
  <si>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</si>
  <si>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</si>
  <si>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</si>
  <si>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</si>
  <si>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</si>
  <si>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</si>
  <si>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</si>
  <si>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</si>
  <si>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16.2 Oplotenie parkoviska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</si>
  <si>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</si>
  <si>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</si>
  <si>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</si>
  <si>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16.2 Oplotenie parkoviska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</si>
  <si>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</si>
  <si>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</si>
  <si>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</si>
  <si>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</si>
  <si>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</si>
  <si>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</si>
  <si>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</si>
  <si>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</si>
  <si>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</si>
  <si>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</si>
  <si>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</si>
  <si>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</si>
  <si>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</si>
  <si>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</si>
  <si>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</si>
  <si>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</si>
  <si>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</si>
  <si>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</si>
  <si>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</si>
  <si>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</si>
  <si>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</si>
  <si>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</si>
  <si>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</si>
  <si>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</si>
  <si>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</si>
  <si>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</si>
  <si>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</si>
  <si>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</si>
  <si>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</si>
  <si>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</si>
  <si>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</si>
  <si>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</si>
  <si>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</si>
  <si>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3,14*0,15*0,15*0,8*80 =   4,522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</si>
  <si>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</si>
  <si>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</si>
  <si>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</si>
  <si>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</si>
  <si>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</si>
  <si>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</si>
  <si>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</si>
  <si>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</si>
  <si>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</si>
  <si>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</si>
  <si>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</si>
  <si>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</si>
  <si>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</si>
  <si>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</si>
  <si>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</si>
  <si>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</si>
  <si>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</si>
  <si>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>275313611</t>
  </si>
  <si>
    <t>Základové pätky z betónu prostého tr. C16/20</t>
  </si>
  <si>
    <t>27531-3611</t>
  </si>
  <si>
    <t xml:space="preserve">2 - ZÁKLADY  spolu: </t>
  </si>
  <si>
    <t>3 - ZVISLÉ A KOMPLETNÉ KONŠTRUKCIE</t>
  </si>
  <si>
    <t>MAT</t>
  </si>
  <si>
    <t>3132A1639</t>
  </si>
  <si>
    <t>Stĺpik , rozm.40x60 mm, dĺž.2,6 m</t>
  </si>
  <si>
    <t>kus</t>
  </si>
  <si>
    <t>28.75.27</t>
  </si>
  <si>
    <t xml:space="preserve">PR308509            </t>
  </si>
  <si>
    <t>EZ</t>
  </si>
  <si>
    <t>015</t>
  </si>
  <si>
    <t>338171122</t>
  </si>
  <si>
    <t>Osadzovanie stĺpikov plotových oceľ. do 2,6 m so zabetónovaním bet. tr. C 25/30</t>
  </si>
  <si>
    <t>33817-1122</t>
  </si>
  <si>
    <t>45.34.10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</si>
  <si>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</si>
  <si>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</si>
  <si>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</si>
  <si>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</si>
  <si>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</si>
  <si>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</si>
  <si>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</si>
  <si>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</si>
  <si>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</si>
  <si>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</si>
  <si>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</si>
  <si>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</si>
  <si>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Stilaxx  rozmer 2000x2000mm</t>
  </si>
  <si>
    <t>3132A1  10</t>
  </si>
  <si>
    <t>28.73.13</t>
  </si>
  <si>
    <t xml:space="preserve">GS300005            </t>
  </si>
  <si>
    <t>IZ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</si>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</sst>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9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51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173" fontId="18" fillId="0" borderId="0" xfId="0" applyNumberFormat="1" applyFont="1" applyAlignment="1" applyProtection="1">
      <alignment vertical="top"/>
    </xf>
    <xf numFmtId="0" fontId="17" fillId="0" borderId="0" xfId="0" applyFont="1" applyProtection="1"/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43"/>
  <sheetViews>
    <sheetView showGridLines="0" workbookViewId="0">
      <pane xSplit="4" ySplit="10" topLeftCell="E17" activePane="bottomRight" state="frozen"/>
      <selection pane="topRight"/>
      <selection pane="bottomLeft"/>
      <selection pane="bottomRight" activeCell="H39" sqref="H39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D3" s="144"/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6" t="s">
        <v>34</v>
      </c>
      <c r="L9" s="146"/>
      <c r="M9" s="147" t="s">
        <v>35</v>
      </c>
      <c r="N9" s="147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3">
        <v>4.5220000000000002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25.337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3">
        <v>4.5220000000000002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0.05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84">
        <v>4.5220000000000002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0.41199999999999998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84">
        <v>4.5220000000000002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1.0940000000000001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28.484000000000002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84">
        <v>0.81</v>
      </c>
      <c r="F24" s="85" t="s">
        <v>144</v>
      </c>
      <c r="K24" s="87">
        <v>2.4193099999999998</v>
      </c>
      <c r="L24" s="87">
        <f>E24*K24</f>
        <v>1.9596411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0.36899999999999999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A25" s="80">
        <v>7</v>
      </c>
      <c r="B25" s="81" t="s">
        <v>168</v>
      </c>
      <c r="C25" s="82" t="s">
        <v>173</v>
      </c>
      <c r="D25" s="83" t="s">
        <v>174</v>
      </c>
      <c r="E25" s="84">
        <v>4.5220000000000002</v>
      </c>
      <c r="F25" s="85" t="s">
        <v>144</v>
      </c>
      <c r="K25" s="87">
        <v>2.4193099999999998</v>
      </c>
      <c r="L25" s="87">
        <f>E25*K25</f>
        <v>10.94011982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2.0619999999999998</v>
      </c>
      <c r="X25" s="129" t="s">
        <v>175</v>
      </c>
      <c r="Y25" s="129" t="s">
        <v>173</v>
      </c>
      <c r="Z25" s="82" t="s">
        <v>172</v>
      </c>
      <c r="AB25" s="85" t="s">
        <v>83</v>
      </c>
      <c r="AJ25" s="71" t="s">
        <v>148</v>
      </c>
      <c r="AK25" s="71" t="s">
        <v>149</v>
      </c>
    </row>
    <row r="26" spans="1:37">
      <c r="D26" s="137" t="s">
        <v>176</v>
      </c>
      <c r="E26" s="138">
        <f>J26</f>
        <v>0</v>
      </c>
      <c r="H26" s="138"/>
      <c r="I26" s="138"/>
      <c r="J26" s="138"/>
      <c r="L26" s="139">
        <f>SUM(L23:L25)</f>
        <v>12.89976092</v>
      </c>
      <c r="N26" s="140">
        <f>SUM(N23:N25)</f>
        <v>0</v>
      </c>
      <c r="W26" s="84">
        <f>SUM(W23:W25)</f>
        <v>2.431</v>
      </c>
    </row>
    <row r="28" spans="1:37">
      <c r="B28" s="82" t="s">
        <v>177</v>
      </c>
    </row>
    <row r="29" spans="1:37">
      <c r="A29" s="80">
        <v>8</v>
      </c>
      <c r="B29" s="81" t="s">
        <v>178</v>
      </c>
      <c r="C29" s="82" t="s">
        <v>179</v>
      </c>
      <c r="D29" s="145" t="s">
        <v>180</v>
      </c>
      <c r="E29" s="84">
        <v>80</v>
      </c>
      <c r="F29" s="85" t="s">
        <v>181</v>
      </c>
      <c r="K29" s="87">
        <v>1.23E-2</v>
      </c>
      <c r="L29" s="87">
        <f>E29*K29</f>
        <v>0.98399999999999999</v>
      </c>
      <c r="N29" s="84">
        <f>E29*M29</f>
        <v>0</v>
      </c>
      <c r="O29" s="85">
        <v>23</v>
      </c>
      <c r="P29" s="85" t="s">
        <v>145</v>
      </c>
      <c r="V29" s="88" t="s">
        <v>100</v>
      </c>
      <c r="X29" s="129" t="s">
        <v>179</v>
      </c>
      <c r="Y29" s="129" t="s">
        <v>179</v>
      </c>
      <c r="Z29" s="82" t="s">
        <v>182</v>
      </c>
      <c r="AA29" s="82" t="s">
        <v>183</v>
      </c>
      <c r="AB29" s="85">
        <v>2</v>
      </c>
      <c r="AJ29" s="71" t="s">
        <v>184</v>
      </c>
      <c r="AK29" s="71" t="s">
        <v>149</v>
      </c>
    </row>
    <row r="30" spans="1:37" ht="25.5">
      <c r="A30" s="80">
        <v>9</v>
      </c>
      <c r="B30" s="81" t="s">
        <v>185</v>
      </c>
      <c r="C30" s="82" t="s">
        <v>186</v>
      </c>
      <c r="D30" s="145" t="s">
        <v>187</v>
      </c>
      <c r="E30" s="84">
        <v>80</v>
      </c>
      <c r="F30" s="85" t="s">
        <v>181</v>
      </c>
      <c r="K30" s="87">
        <v>0.12152</v>
      </c>
      <c r="L30" s="87">
        <f>E30*K30</f>
        <v>9.7216000000000005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26</v>
      </c>
      <c r="X30" s="129" t="s">
        <v>188</v>
      </c>
      <c r="Y30" s="129" t="s">
        <v>186</v>
      </c>
      <c r="Z30" s="82" t="s">
        <v>189</v>
      </c>
      <c r="AB30" s="85">
        <v>1</v>
      </c>
      <c r="AJ30" s="71" t="s">
        <v>148</v>
      </c>
      <c r="AK30" s="71" t="s">
        <v>149</v>
      </c>
    </row>
    <row r="31" spans="1:37">
      <c r="D31" s="137" t="s">
        <v>190</v>
      </c>
      <c r="E31" s="138">
        <f>J31</f>
        <v>0</v>
      </c>
      <c r="H31" s="138"/>
      <c r="I31" s="138"/>
      <c r="J31" s="138"/>
      <c r="L31" s="139">
        <f>SUM(L28:L30)</f>
        <v>10.7056</v>
      </c>
      <c r="N31" s="140">
        <f>SUM(N28:N30)</f>
        <v>0</v>
      </c>
      <c r="W31" s="84">
        <f>SUM(W28:W30)</f>
        <v>26</v>
      </c>
    </row>
    <row r="33" spans="1:37">
      <c r="D33" s="137" t="s">
        <v>191</v>
      </c>
      <c r="E33" s="140">
        <f>J33</f>
        <v>0</v>
      </c>
      <c r="H33" s="138"/>
      <c r="I33" s="138"/>
      <c r="J33" s="138"/>
      <c r="L33" s="139">
        <f>+L21+L26+L31</f>
        <v>23.605360920000003</v>
      </c>
      <c r="N33" s="140">
        <f>+N21+N26+N31</f>
        <v>0</v>
      </c>
      <c r="W33" s="84">
        <f>+W21+W26+W31</f>
        <v>56.915000000000006</v>
      </c>
    </row>
    <row r="35" spans="1:37">
      <c r="B35" s="128" t="s">
        <v>192</v>
      </c>
    </row>
    <row r="36" spans="1:37">
      <c r="B36" s="82" t="s">
        <v>193</v>
      </c>
    </row>
    <row r="37" spans="1:37">
      <c r="A37" s="80">
        <v>10</v>
      </c>
      <c r="B37" s="81" t="s">
        <v>194</v>
      </c>
      <c r="C37" s="82" t="s">
        <v>195</v>
      </c>
      <c r="D37" s="145" t="s">
        <v>196</v>
      </c>
      <c r="E37" s="142">
        <v>154.6</v>
      </c>
      <c r="F37" s="85" t="s">
        <v>197</v>
      </c>
      <c r="L37" s="87">
        <f>E37*K37</f>
        <v>0</v>
      </c>
      <c r="N37" s="84">
        <f>E37*M37</f>
        <v>0</v>
      </c>
      <c r="O37" s="85">
        <v>23</v>
      </c>
      <c r="P37" s="85" t="s">
        <v>145</v>
      </c>
      <c r="V37" s="88" t="s">
        <v>198</v>
      </c>
      <c r="W37" s="84">
        <v>72.662000000000006</v>
      </c>
      <c r="X37" s="129" t="s">
        <v>199</v>
      </c>
      <c r="Y37" s="129" t="s">
        <v>195</v>
      </c>
      <c r="Z37" s="82" t="s">
        <v>189</v>
      </c>
      <c r="AB37" s="85">
        <v>1</v>
      </c>
      <c r="AJ37" s="71" t="s">
        <v>200</v>
      </c>
      <c r="AK37" s="71" t="s">
        <v>149</v>
      </c>
    </row>
    <row r="38" spans="1:37">
      <c r="A38" s="80">
        <v>11</v>
      </c>
      <c r="B38" s="81" t="s">
        <v>178</v>
      </c>
      <c r="C38" s="82" t="s">
        <v>201</v>
      </c>
      <c r="D38" s="145" t="s">
        <v>202</v>
      </c>
      <c r="E38" s="142">
        <v>78</v>
      </c>
      <c r="F38" s="85" t="s">
        <v>181</v>
      </c>
      <c r="K38" s="87">
        <v>5.0000000000000001E-3</v>
      </c>
      <c r="L38" s="87">
        <f>E38*K38</f>
        <v>0.39</v>
      </c>
      <c r="N38" s="84">
        <f>E38*M38</f>
        <v>0</v>
      </c>
      <c r="O38" s="85">
        <v>23</v>
      </c>
      <c r="P38" s="85" t="s">
        <v>145</v>
      </c>
      <c r="V38" s="88" t="s">
        <v>100</v>
      </c>
      <c r="X38" s="129" t="s">
        <v>203</v>
      </c>
      <c r="Y38" s="129" t="s">
        <v>201</v>
      </c>
      <c r="Z38" s="82" t="s">
        <v>204</v>
      </c>
      <c r="AA38" s="82" t="s">
        <v>205</v>
      </c>
      <c r="AB38" s="85">
        <v>8</v>
      </c>
      <c r="AJ38" s="71" t="s">
        <v>206</v>
      </c>
      <c r="AK38" s="71" t="s">
        <v>149</v>
      </c>
    </row>
    <row r="39" spans="1:37">
      <c r="D39" s="137" t="s">
        <v>207</v>
      </c>
      <c r="E39" s="138">
        <f>J39</f>
        <v>0</v>
      </c>
      <c r="H39" s="138"/>
      <c r="I39" s="138"/>
      <c r="J39" s="138"/>
      <c r="L39" s="139">
        <f>SUM(L35:L38)</f>
        <v>0.39</v>
      </c>
      <c r="N39" s="140">
        <f>SUM(N35:N38)</f>
        <v>0</v>
      </c>
      <c r="W39" s="84">
        <f>SUM(W35:W38)</f>
        <v>72.662000000000006</v>
      </c>
    </row>
    <row r="41" spans="1:37">
      <c r="D41" s="137" t="s">
        <v>208</v>
      </c>
      <c r="E41" s="138">
        <f>J41</f>
        <v>0</v>
      </c>
      <c r="H41" s="138"/>
      <c r="I41" s="138"/>
      <c r="J41" s="138"/>
      <c r="L41" s="139">
        <f>+L39</f>
        <v>0.39</v>
      </c>
      <c r="N41" s="140">
        <f>+N39</f>
        <v>0</v>
      </c>
      <c r="W41" s="84">
        <f>+W39</f>
        <v>72.662000000000006</v>
      </c>
    </row>
    <row r="43" spans="1:37">
      <c r="D43" s="141" t="s">
        <v>209</v>
      </c>
      <c r="E43" s="138">
        <f>J43</f>
        <v>0</v>
      </c>
      <c r="H43" s="138"/>
      <c r="I43" s="138"/>
      <c r="J43" s="138"/>
      <c r="L43" s="139">
        <f>+L33+L41</f>
        <v>23.995360920000003</v>
      </c>
      <c r="N43" s="140">
        <f>+N33+N41</f>
        <v>0</v>
      </c>
      <c r="W43" s="84">
        <f>+W33+W41</f>
        <v>129.577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28.484000000000002</v>
      </c>
    </row>
    <row r="13" spans="1:30">
      <c r="A13" s="71" t="s">
        <v>167</v>
      </c>
      <c r="E13" s="73">
        <f>Prehlad!L26</f>
        <v>12.89976092</v>
      </c>
      <c r="F13" s="74">
        <f>Prehlad!N26</f>
        <v>0</v>
      </c>
      <c r="G13" s="74">
        <f>Prehlad!W26</f>
        <v>2.431</v>
      </c>
    </row>
    <row r="14" spans="1:30">
      <c r="A14" s="71" t="s">
        <v>177</v>
      </c>
      <c r="E14" s="73">
        <f>Prehlad!L31</f>
        <v>10.7056</v>
      </c>
      <c r="F14" s="74">
        <f>Prehlad!N31</f>
        <v>0</v>
      </c>
      <c r="G14" s="74">
        <f>Prehlad!W31</f>
        <v>26</v>
      </c>
    </row>
    <row r="15" spans="1:30">
      <c r="A15" s="71" t="s">
        <v>191</v>
      </c>
      <c r="E15" s="73">
        <f>Prehlad!L33</f>
        <v>23.605360920000003</v>
      </c>
      <c r="F15" s="74">
        <f>Prehlad!N33</f>
        <v>0</v>
      </c>
      <c r="G15" s="74">
        <f>Prehlad!W33</f>
        <v>56.915000000000006</v>
      </c>
    </row>
    <row r="17" spans="1:7">
      <c r="A17" s="71" t="s">
        <v>193</v>
      </c>
      <c r="E17" s="73">
        <f>Prehlad!L39</f>
        <v>0.39</v>
      </c>
      <c r="F17" s="74">
        <f>Prehlad!N39</f>
        <v>0</v>
      </c>
      <c r="G17" s="74">
        <f>Prehlad!W39</f>
        <v>72.662000000000006</v>
      </c>
    </row>
    <row r="18" spans="1:7">
      <c r="A18" s="71" t="s">
        <v>208</v>
      </c>
      <c r="E18" s="73">
        <f>Prehlad!L41</f>
        <v>0.39</v>
      </c>
      <c r="F18" s="74">
        <f>Prehlad!N41</f>
        <v>0</v>
      </c>
      <c r="G18" s="74">
        <f>Prehlad!W41</f>
        <v>72.662000000000006</v>
      </c>
    </row>
    <row r="21" spans="1:7">
      <c r="A21" s="71" t="s">
        <v>209</v>
      </c>
      <c r="E21" s="73">
        <f>Prehlad!L43</f>
        <v>23.995360920000003</v>
      </c>
      <c r="F21" s="74">
        <f>Prehlad!N43</f>
        <v>0</v>
      </c>
      <c r="G21" s="74">
        <f>Prehlad!W43</f>
        <v>129.577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9" t="s">
        <v>88</v>
      </c>
      <c r="I10" s="149"/>
      <c r="J10" s="27" t="s">
        <v>89</v>
      </c>
      <c r="K10" s="149" t="s">
        <v>90</v>
      </c>
      <c r="L10" s="149"/>
      <c r="M10" s="149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8" t="s">
        <v>98</v>
      </c>
      <c r="C16" s="148"/>
      <c r="D16" s="148"/>
      <c r="E16" s="148"/>
      <c r="F16" s="39"/>
      <c r="G16" s="150" t="s">
        <v>99</v>
      </c>
      <c r="H16" s="150"/>
      <c r="I16" s="150"/>
      <c r="J16" s="27" t="s">
        <v>100</v>
      </c>
      <c r="K16" s="149" t="s">
        <v>101</v>
      </c>
      <c r="L16" s="149"/>
      <c r="M16" s="149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8" t="s">
        <v>107</v>
      </c>
      <c r="C22" s="148"/>
      <c r="D22" s="148"/>
      <c r="E22" s="148"/>
      <c r="F22" s="39"/>
      <c r="G22" s="40"/>
      <c r="H22" s="43"/>
      <c r="I22" s="60"/>
      <c r="J22" s="27" t="s">
        <v>108</v>
      </c>
      <c r="K22" s="149" t="s">
        <v>109</v>
      </c>
      <c r="L22" s="149"/>
      <c r="M22" s="149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2026-04-30T17:36:37Z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